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3" i="1"/>
  <c r="AA16"/>
  <c r="AA22"/>
  <c r="AA26"/>
  <c r="AA24"/>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<sst xmlns="http://schemas.openxmlformats.org/spreadsheetml/2006/main" count="75" uniqueCount="38">
  <si>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</si>
  <si>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</si>
  <si>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</si>
  <si>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</si>
  <si>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</si>
  <si>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</si>
  <si>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</si>
  <si>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</si>
  <si>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</si>
  <si>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</si>
  <si>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</si>
  <si>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</si>
  <si>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</si>
  <si>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</si>
  <si>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</si>
  <si>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</si>
  <si>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</si>
  <si>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</si>
  <si>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</si>
  <si>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</si>
  <si>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</si>
  <si>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</si>
  <si>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</si>
  <si>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</si>
  <si>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</si>
  <si>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</si>
  <si>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</si>
  <si>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</si>
  <si>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</si>
  <si>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</si>
  <si>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</si>
  <si>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</si>
  <si>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</si>
  <si>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</si>
  <si>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</si>
  <si>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50</t>
  </si>
  <si>
    <t xml:space="preserve">CONSTRUCTION OF SOOTHAR FARM TO MAIN DRAINAGE 
CHANDI RAM PARO B- TYPE NALA </t>
  </si>
  <si>
    <t>TYPE B</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</si>
</sst>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12" fillId="0" borderId="0" xfId="0" applyFont="1" applyAlignment="1">
      <alignment horizontal="justify" vertical="top" wrapText="1"/>
    </xf>
    <xf numFmtId="0" fontId="12" fillId="0" borderId="0" xfId="0" applyFont="1" applyAlignment="1">
      <alignment horizontal="justify" wrapText="1"/>
    </xf>
    <xf numFmtId="0" fontId="6" fillId="0" borderId="0" xfId="0" applyFont="1" applyAlignment="1">
      <alignment horizontal="center" vertical="center" wrapText="1"/>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xf>
    <xf numFmtId="0" fontId="0" fillId="0" borderId="0" xfId="0" applyAlignment="1">
      <alignment horizontal="right"/>
    </xf>
    <xf numFmtId="0" fontId="0" fillId="0" borderId="0" xfId="0" applyAlignment="1">
      <alignment horizont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5" zoomScale="85" zoomScaleNormal="70" zoomScaleSheetLayoutView="85" workbookViewId="0">
      <selection activeCell="S30" sqref="S30"/>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25" t="s">
        <v>35</v>
      </c>
      <c r="B1" s="25"/>
      <c r="C1" s="25"/>
    </row>
    <row r="2" spans="1:35" ht="19.5">
      <c r="A2" s="24" t="s">
        <v>16</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45" t="str">
        <f>'[1]schedule b'!$A$2:$AI$2</f>
        <v>NAME OF WORK;-</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row>
    <row r="5" spans="1:35" ht="15.75" customHeight="1">
      <c r="A5" s="40" t="s">
        <v>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row>
    <row r="6" spans="1:35" ht="15.75" customHeight="1">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46" t="s">
        <v>14</v>
      </c>
      <c r="C8" s="46"/>
      <c r="D8" s="46"/>
      <c r="E8" s="46"/>
      <c r="F8" s="46"/>
      <c r="G8" s="46"/>
      <c r="H8" s="46"/>
      <c r="I8" s="46"/>
      <c r="J8" s="10"/>
      <c r="K8" s="10"/>
      <c r="L8" s="10"/>
      <c r="M8" s="10"/>
      <c r="N8" s="10"/>
      <c r="O8" s="46" t="s">
        <v>13</v>
      </c>
      <c r="P8" s="46"/>
      <c r="Q8" s="46"/>
      <c r="R8" s="46"/>
      <c r="S8" s="46"/>
      <c r="T8" s="10"/>
      <c r="U8" s="47" t="s">
        <v>12</v>
      </c>
      <c r="V8" s="47"/>
      <c r="W8" s="47"/>
      <c r="X8" s="47"/>
      <c r="Y8" s="10"/>
      <c r="Z8" s="47" t="s">
        <v>11</v>
      </c>
      <c r="AA8" s="47"/>
      <c r="AB8" s="47"/>
      <c r="AC8" s="10"/>
      <c r="AD8" s="10"/>
      <c r="AE8" s="47" t="s">
        <v>10</v>
      </c>
      <c r="AF8" s="47"/>
      <c r="AG8" s="47"/>
      <c r="AH8" s="47"/>
    </row>
    <row r="9" spans="1:35" ht="53.25" customHeight="1">
      <c r="A9" s="20">
        <v>1</v>
      </c>
      <c r="B9" s="38" t="s">
        <v>23</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9"/>
      <c r="AE9" s="39"/>
      <c r="AF9" s="39"/>
      <c r="AG9" s="39"/>
    </row>
    <row r="10" spans="1:35" ht="15.75">
      <c r="A10" s="19"/>
      <c r="B10" s="37" t="s">
        <v>9</v>
      </c>
      <c r="C10" s="37"/>
      <c r="D10" s="37"/>
      <c r="E10" s="41">
        <v>2398.5</v>
      </c>
      <c r="F10" s="41"/>
      <c r="G10" s="41"/>
      <c r="H10" s="41"/>
      <c r="I10" s="41"/>
      <c r="J10" s="42" t="s">
        <v>8</v>
      </c>
      <c r="K10" s="42"/>
      <c r="L10" s="7" t="s">
        <v>7</v>
      </c>
      <c r="M10" s="42" t="s">
        <v>5</v>
      </c>
      <c r="N10" s="42"/>
      <c r="O10" s="43">
        <v>3176.25</v>
      </c>
      <c r="P10" s="43"/>
      <c r="Q10" s="43"/>
      <c r="R10" s="43"/>
      <c r="S10" s="37" t="s">
        <v>19</v>
      </c>
      <c r="T10" s="37"/>
      <c r="U10" s="37"/>
      <c r="V10" s="37"/>
      <c r="W10" s="37"/>
      <c r="X10" s="6"/>
      <c r="Y10" s="42" t="s">
        <v>5</v>
      </c>
      <c r="Z10" s="42"/>
      <c r="AA10" s="44">
        <f>ROUND(E10*O10/1000,0)</f>
        <v>7618</v>
      </c>
      <c r="AB10" s="44"/>
      <c r="AC10" s="44"/>
      <c r="AD10" s="44"/>
      <c r="AE10" s="44"/>
      <c r="AF10" s="44"/>
      <c r="AG10" s="36" t="s">
        <v>4</v>
      </c>
      <c r="AH10" s="36"/>
    </row>
    <row r="11" spans="1:35" ht="15.75">
      <c r="A11" s="20">
        <v>2</v>
      </c>
      <c r="B11" s="38" t="s">
        <v>24</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9"/>
      <c r="AD11" s="39"/>
      <c r="AE11" s="39"/>
      <c r="AF11" s="39"/>
      <c r="AG11" s="39"/>
    </row>
    <row r="12" spans="1:35" ht="36.75" customHeight="1">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9"/>
      <c r="AD12" s="39"/>
      <c r="AE12" s="39"/>
      <c r="AF12" s="39"/>
      <c r="AG12" s="39"/>
    </row>
    <row r="13" spans="1:35" s="6" customFormat="1" ht="15.75">
      <c r="A13" s="19"/>
      <c r="B13" s="37" t="s">
        <v>9</v>
      </c>
      <c r="C13" s="37"/>
      <c r="D13" s="41">
        <v>399.75</v>
      </c>
      <c r="E13" s="41"/>
      <c r="F13" s="41"/>
      <c r="G13" s="41"/>
      <c r="H13" s="41"/>
      <c r="I13" s="41"/>
      <c r="J13" s="42" t="s">
        <v>22</v>
      </c>
      <c r="K13" s="42"/>
      <c r="L13" s="7" t="s">
        <v>7</v>
      </c>
      <c r="M13" s="42" t="s">
        <v>5</v>
      </c>
      <c r="N13" s="42"/>
      <c r="O13" s="43">
        <v>11288.75</v>
      </c>
      <c r="P13" s="43"/>
      <c r="Q13" s="43"/>
      <c r="R13" s="43"/>
      <c r="S13" s="37" t="s">
        <v>21</v>
      </c>
      <c r="T13" s="37"/>
      <c r="U13" s="37"/>
      <c r="V13" s="37"/>
      <c r="W13" s="37"/>
      <c r="X13" s="8"/>
      <c r="Y13" s="5" t="s">
        <v>5</v>
      </c>
      <c r="AA13" s="35">
        <f>ROUND(D13*O13/100,0)</f>
        <v>45127</v>
      </c>
      <c r="AB13" s="35"/>
      <c r="AC13" s="35"/>
      <c r="AD13" s="35"/>
      <c r="AE13" s="35"/>
      <c r="AF13" s="35"/>
      <c r="AG13" s="36" t="s">
        <v>4</v>
      </c>
      <c r="AH13" s="36"/>
    </row>
    <row r="14" spans="1:35" s="6" customFormat="1" ht="15.75">
      <c r="A14" s="20">
        <v>3</v>
      </c>
      <c r="B14" s="38" t="s">
        <v>25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9"/>
      <c r="AD14" s="39"/>
      <c r="AE14" s="39"/>
      <c r="AF14" s="39"/>
      <c r="AG14" s="39"/>
      <c r="AH14"/>
      <c r="AI14"/>
    </row>
    <row r="15" spans="1:35" s="6" customFormat="1" ht="18" customHeight="1">
      <c r="A15" s="2"/>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9"/>
      <c r="AD15" s="39"/>
      <c r="AE15" s="39"/>
      <c r="AF15" s="39"/>
      <c r="AG15" s="39"/>
      <c r="AH15"/>
      <c r="AI15"/>
    </row>
    <row r="16" spans="1:35" s="6" customFormat="1" ht="15.75">
      <c r="A16" s="19"/>
      <c r="B16" s="37" t="s">
        <v>9</v>
      </c>
      <c r="C16" s="37"/>
      <c r="D16" s="41">
        <v>1199.25</v>
      </c>
      <c r="E16" s="41"/>
      <c r="F16" s="41"/>
      <c r="G16" s="41"/>
      <c r="H16" s="41"/>
      <c r="I16" s="41"/>
      <c r="J16" s="42" t="s">
        <v>22</v>
      </c>
      <c r="K16" s="42"/>
      <c r="L16" s="7" t="s">
        <v>7</v>
      </c>
      <c r="M16" s="42" t="s">
        <v>5</v>
      </c>
      <c r="N16" s="42"/>
      <c r="O16" s="43">
        <v>11948.36</v>
      </c>
      <c r="P16" s="43"/>
      <c r="Q16" s="43"/>
      <c r="R16" s="43"/>
      <c r="S16" s="37" t="s">
        <v>21</v>
      </c>
      <c r="T16" s="37"/>
      <c r="U16" s="37"/>
      <c r="V16" s="37"/>
      <c r="W16" s="37"/>
      <c r="X16" s="8"/>
      <c r="Y16" s="5" t="s">
        <v>5</v>
      </c>
      <c r="AA16" s="35">
        <f>ROUND(D16*O16/100,0)</f>
        <v>143291</v>
      </c>
      <c r="AB16" s="35"/>
      <c r="AC16" s="35"/>
      <c r="AD16" s="35"/>
      <c r="AE16" s="35"/>
      <c r="AF16" s="35"/>
      <c r="AG16" s="36" t="s">
        <v>4</v>
      </c>
      <c r="AH16" s="36"/>
    </row>
    <row r="17" spans="1:35" s="6" customFormat="1" ht="15.75">
      <c r="A17" s="20">
        <v>4</v>
      </c>
      <c r="B17" s="38" t="s">
        <v>26</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9"/>
      <c r="AD17" s="39"/>
      <c r="AE17" s="39"/>
      <c r="AF17" s="39"/>
      <c r="AG17" s="39"/>
      <c r="AH17"/>
      <c r="AI17"/>
    </row>
    <row r="18" spans="1:35" s="6" customFormat="1" ht="54.75" customHeight="1">
      <c r="A18" s="2"/>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9"/>
      <c r="AD18" s="39"/>
      <c r="AE18" s="39"/>
      <c r="AF18" s="39"/>
      <c r="AG18" s="39"/>
      <c r="AH18"/>
      <c r="AI18"/>
    </row>
    <row r="19" spans="1:35" s="6" customFormat="1" ht="15">
      <c r="A19" s="2"/>
      <c r="B19" s="21" t="s">
        <v>37</v>
      </c>
      <c r="C19"/>
      <c r="D19"/>
      <c r="E19"/>
      <c r="F19"/>
      <c r="G19"/>
      <c r="H19"/>
      <c r="I19"/>
      <c r="J19"/>
      <c r="K19"/>
      <c r="L19"/>
      <c r="M19"/>
      <c r="N19"/>
      <c r="O19"/>
      <c r="P19"/>
      <c r="Q19"/>
      <c r="R19"/>
      <c r="S19"/>
      <c r="T19"/>
      <c r="U19"/>
      <c r="V19"/>
      <c r="W19"/>
      <c r="X19" s="9"/>
      <c r="Y19" s="48"/>
      <c r="Z19" s="48"/>
      <c r="AA19" s="48"/>
      <c r="AB19" s="48"/>
      <c r="AC19" s="48"/>
      <c r="AD19" s="49"/>
      <c r="AE19" s="49"/>
      <c r="AF19"/>
      <c r="AG19"/>
      <c r="AH19"/>
      <c r="AI19"/>
    </row>
    <row r="20" spans="1:35" s="6" customFormat="1" ht="15.75">
      <c r="A20" s="19"/>
      <c r="B20" s="37" t="s">
        <v>9</v>
      </c>
      <c r="C20" s="37"/>
      <c r="D20" s="41">
        <v>533</v>
      </c>
      <c r="E20" s="41"/>
      <c r="F20" s="41"/>
      <c r="G20" s="41"/>
      <c r="H20" s="41"/>
      <c r="I20" s="41"/>
      <c r="J20" s="42" t="s">
        <v>27</v>
      </c>
      <c r="K20" s="42"/>
      <c r="L20" s="7" t="s">
        <v>7</v>
      </c>
      <c r="M20" s="42" t="s">
        <v>5</v>
      </c>
      <c r="N20" s="42"/>
      <c r="O20" s="43">
        <v>174</v>
      </c>
      <c r="P20" s="43"/>
      <c r="Q20" s="43"/>
      <c r="R20" s="43"/>
      <c r="S20" s="37" t="s">
        <v>28</v>
      </c>
      <c r="T20" s="37"/>
      <c r="U20" s="37"/>
      <c r="V20" s="37"/>
      <c r="W20" s="37"/>
      <c r="X20" s="8"/>
      <c r="Y20" s="5" t="s">
        <v>5</v>
      </c>
      <c r="AA20" s="35">
        <f>ROUND(D20*O20,0)</f>
        <v>92742</v>
      </c>
      <c r="AB20" s="35"/>
      <c r="AC20" s="35"/>
      <c r="AD20" s="35"/>
      <c r="AE20" s="35"/>
      <c r="AF20" s="35"/>
      <c r="AG20" s="36" t="s">
        <v>4</v>
      </c>
      <c r="AH20" s="36"/>
    </row>
    <row r="21" spans="1:35" s="6" customFormat="1" ht="16.5">
      <c r="A21" s="20">
        <v>5</v>
      </c>
      <c r="B21" s="38" t="s">
        <v>29</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9"/>
      <c r="AD21" s="39"/>
      <c r="AE21" s="39"/>
      <c r="AF21" s="39"/>
      <c r="AG21" s="39"/>
      <c r="AH21"/>
      <c r="AI21"/>
    </row>
    <row r="22" spans="1:35" s="6" customFormat="1" ht="15.75">
      <c r="A22" s="19"/>
      <c r="B22" s="37" t="s">
        <v>9</v>
      </c>
      <c r="C22" s="37"/>
      <c r="D22" s="41">
        <v>2179.9699999999998</v>
      </c>
      <c r="E22" s="41"/>
      <c r="F22" s="41"/>
      <c r="G22" s="41"/>
      <c r="H22" s="41"/>
      <c r="I22" s="41"/>
      <c r="J22" s="42" t="s">
        <v>8</v>
      </c>
      <c r="K22" s="42"/>
      <c r="L22" s="7" t="s">
        <v>7</v>
      </c>
      <c r="M22" s="42" t="s">
        <v>5</v>
      </c>
      <c r="N22" s="42"/>
      <c r="O22" s="43">
        <v>2283.9299999999998</v>
      </c>
      <c r="P22" s="43"/>
      <c r="Q22" s="43"/>
      <c r="R22" s="43"/>
      <c r="S22" s="37" t="s">
        <v>34</v>
      </c>
      <c r="T22" s="37"/>
      <c r="U22" s="37"/>
      <c r="V22" s="37"/>
      <c r="W22" s="37"/>
      <c r="X22" s="8"/>
      <c r="Y22" s="5" t="s">
        <v>5</v>
      </c>
      <c r="AA22" s="35">
        <f>ROUND(D22*O22/100,0)</f>
        <v>49789</v>
      </c>
      <c r="AB22" s="35"/>
      <c r="AC22" s="35"/>
      <c r="AD22" s="35"/>
      <c r="AE22" s="35"/>
      <c r="AF22" s="35"/>
      <c r="AG22" s="36" t="s">
        <v>4</v>
      </c>
      <c r="AH22" s="36"/>
    </row>
    <row r="23" spans="1:35" s="6" customFormat="1" ht="122.25" customHeight="1">
      <c r="A23" s="20">
        <v>6</v>
      </c>
      <c r="B23" s="38" t="s">
        <v>30</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9"/>
      <c r="AD23" s="39"/>
      <c r="AE23" s="39"/>
      <c r="AF23" s="39"/>
      <c r="AG23" s="39"/>
      <c r="AH23"/>
      <c r="AI23"/>
    </row>
    <row r="24" spans="1:35" s="6" customFormat="1" ht="15.75">
      <c r="A24" s="19"/>
      <c r="B24" s="37" t="s">
        <v>9</v>
      </c>
      <c r="C24" s="37"/>
      <c r="D24" s="41">
        <v>89.1</v>
      </c>
      <c r="E24" s="41"/>
      <c r="F24" s="41"/>
      <c r="G24" s="41"/>
      <c r="H24" s="41"/>
      <c r="I24" s="41"/>
      <c r="J24" s="42" t="s">
        <v>22</v>
      </c>
      <c r="K24" s="42"/>
      <c r="L24" s="7" t="s">
        <v>7</v>
      </c>
      <c r="M24" s="42" t="s">
        <v>5</v>
      </c>
      <c r="N24" s="42"/>
      <c r="O24" s="43">
        <v>337</v>
      </c>
      <c r="P24" s="43"/>
      <c r="Q24" s="43"/>
      <c r="R24" s="43"/>
      <c r="S24" s="37" t="s">
        <v>31</v>
      </c>
      <c r="T24" s="37"/>
      <c r="U24" s="37"/>
      <c r="V24" s="37"/>
      <c r="W24" s="37"/>
      <c r="X24" s="8"/>
      <c r="Y24" s="5" t="s">
        <v>5</v>
      </c>
      <c r="AA24" s="35">
        <f>ROUND(D24*O24,0)</f>
        <v>30027</v>
      </c>
      <c r="AB24" s="35"/>
      <c r="AC24" s="35"/>
      <c r="AD24" s="35"/>
      <c r="AE24" s="35"/>
      <c r="AF24" s="35"/>
      <c r="AG24" s="36" t="s">
        <v>4</v>
      </c>
      <c r="AH24" s="36"/>
    </row>
    <row r="25" spans="1:35" s="6" customFormat="1" ht="51.75" customHeight="1">
      <c r="A25" s="20">
        <v>7</v>
      </c>
      <c r="B25" s="38" t="s">
        <v>32</v>
      </c>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9"/>
      <c r="AD25" s="39"/>
      <c r="AE25" s="39"/>
      <c r="AF25" s="39"/>
      <c r="AG25" s="39"/>
      <c r="AH25"/>
    </row>
    <row r="26" spans="1:35" s="6" customFormat="1" ht="15.75">
      <c r="A26" s="19"/>
      <c r="B26" s="37" t="s">
        <v>9</v>
      </c>
      <c r="C26" s="37"/>
      <c r="D26" s="43">
        <v>3.5799107142857101</v>
      </c>
      <c r="E26" s="43"/>
      <c r="F26" s="43"/>
      <c r="G26" s="43"/>
      <c r="H26" s="43"/>
      <c r="I26" s="43"/>
      <c r="J26" s="42" t="s">
        <v>33</v>
      </c>
      <c r="K26" s="42"/>
      <c r="L26" s="7" t="s">
        <v>7</v>
      </c>
      <c r="M26" s="42" t="s">
        <v>5</v>
      </c>
      <c r="N26" s="42"/>
      <c r="O26" s="43">
        <v>5001.7</v>
      </c>
      <c r="P26" s="43"/>
      <c r="Q26" s="43"/>
      <c r="R26" s="43"/>
      <c r="S26" s="37" t="s">
        <v>31</v>
      </c>
      <c r="T26" s="37"/>
      <c r="U26" s="37"/>
      <c r="V26" s="37"/>
      <c r="W26" s="37"/>
      <c r="X26" s="8"/>
      <c r="Y26" s="5" t="s">
        <v>5</v>
      </c>
      <c r="AA26" s="35">
        <f>ROUND(D26*O26,0)</f>
        <v>17906</v>
      </c>
      <c r="AB26" s="35"/>
      <c r="AC26" s="35"/>
      <c r="AD26" s="35"/>
      <c r="AE26" s="35"/>
      <c r="AF26" s="35"/>
      <c r="AG26" s="36" t="s">
        <v>4</v>
      </c>
      <c r="AH26" s="36"/>
    </row>
    <row r="27" spans="1:35" ht="15.75">
      <c r="X27" s="5"/>
      <c r="Y27" s="5" t="s">
        <v>6</v>
      </c>
      <c r="Z27" s="31">
        <v>386499</v>
      </c>
      <c r="AA27" s="32"/>
      <c r="AB27" s="32"/>
      <c r="AC27" s="32"/>
      <c r="AD27" s="32"/>
      <c r="AE27" s="32"/>
      <c r="AF27" s="32"/>
      <c r="AG27" s="33" t="s">
        <v>4</v>
      </c>
      <c r="AH27" s="34"/>
    </row>
    <row r="28" spans="1:35" ht="31.5" customHeight="1">
      <c r="A28" s="16" t="s">
        <v>3</v>
      </c>
      <c r="D28" s="28" t="s">
        <v>2</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26" t="s">
        <v>1</v>
      </c>
      <c r="R31" s="27"/>
      <c r="S31" s="27"/>
      <c r="T31" s="27"/>
      <c r="U31" s="27"/>
      <c r="V31" s="27"/>
      <c r="W31" s="27"/>
      <c r="X31" s="27"/>
      <c r="Y31" s="27"/>
      <c r="Z31" s="27"/>
      <c r="AA31" s="27"/>
      <c r="AB31" s="27"/>
      <c r="AC31" s="27"/>
      <c r="AD31" s="27"/>
      <c r="AE31" s="27"/>
      <c r="AF31" s="27"/>
      <c r="AG31" s="27"/>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28" t="s">
        <v>20</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40" spans="1:34" s="2" customFormat="1" ht="48" customHeight="1">
      <c r="B40" s="29" t="s">
        <v>0</v>
      </c>
      <c r="C40" s="29"/>
      <c r="D40" s="29"/>
      <c r="E40" s="29"/>
      <c r="F40" s="29"/>
      <c r="G40" s="29"/>
      <c r="H40" s="29"/>
      <c r="I40" s="29"/>
      <c r="J40" s="29"/>
      <c r="K40" s="29"/>
      <c r="L40" s="29"/>
      <c r="M40" s="29"/>
      <c r="N40" s="19"/>
      <c r="O40" s="19"/>
      <c r="P40" s="19"/>
      <c r="Q40" s="30" t="str">
        <f>Q31</f>
        <v>ENGINEER
MUNICIPAL COMMITTEE UMERKOT
DISTRICT UMERKOT</v>
      </c>
      <c r="R40" s="30"/>
      <c r="S40" s="30"/>
      <c r="T40" s="30"/>
      <c r="U40" s="30"/>
      <c r="V40" s="30"/>
      <c r="W40" s="30"/>
      <c r="X40" s="30"/>
      <c r="Y40" s="30"/>
      <c r="Z40" s="30"/>
      <c r="AA40" s="30"/>
      <c r="AB40" s="30"/>
      <c r="AC40" s="30"/>
      <c r="AD40" s="30"/>
      <c r="AE40" s="30"/>
      <c r="AF40" s="30"/>
      <c r="AG40" s="30"/>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2">
    <mergeCell ref="B25:AG25"/>
    <mergeCell ref="B26:C26"/>
    <mergeCell ref="D26:I26"/>
    <mergeCell ref="J26:K26"/>
    <mergeCell ref="M26:N26"/>
    <mergeCell ref="O26:R26"/>
    <mergeCell ref="S26:W26"/>
    <mergeCell ref="AA26:AF26"/>
    <mergeCell ref="AG26:AH26"/>
    <mergeCell ref="B23:AG23"/>
    <mergeCell ref="B24:C24"/>
    <mergeCell ref="D24:I24"/>
    <mergeCell ref="J24:K24"/>
    <mergeCell ref="M24:N24"/>
    <mergeCell ref="O24:R24"/>
    <mergeCell ref="S24:W24"/>
    <mergeCell ref="AA24:AF24"/>
    <mergeCell ref="AG24:AH24"/>
    <mergeCell ref="B21:AG21"/>
    <mergeCell ref="B22:C22"/>
    <mergeCell ref="D22:I22"/>
    <mergeCell ref="J22:K22"/>
    <mergeCell ref="M22:N22"/>
    <mergeCell ref="O22:R22"/>
    <mergeCell ref="S22:W22"/>
    <mergeCell ref="AA22:AF22"/>
    <mergeCell ref="AG22:AH22"/>
    <mergeCell ref="B17:AG18"/>
    <mergeCell ref="Y19:AC19"/>
    <mergeCell ref="AD19:AE19"/>
    <mergeCell ref="B20:C20"/>
    <mergeCell ref="D20:I20"/>
    <mergeCell ref="J20:K20"/>
    <mergeCell ref="M20:N20"/>
    <mergeCell ref="O20:R20"/>
    <mergeCell ref="S20:W20"/>
    <mergeCell ref="AA20:AF20"/>
    <mergeCell ref="AG20:AH20"/>
    <mergeCell ref="B14:AG15"/>
    <mergeCell ref="B16:C16"/>
    <mergeCell ref="D16:I16"/>
    <mergeCell ref="J16:K16"/>
    <mergeCell ref="M16:N16"/>
    <mergeCell ref="O16:R16"/>
    <mergeCell ref="S16:W16"/>
    <mergeCell ref="AA16:AF16"/>
    <mergeCell ref="AG16:AH16"/>
    <mergeCell ref="A4:AH4"/>
    <mergeCell ref="B8:I8"/>
    <mergeCell ref="O8:S8"/>
    <mergeCell ref="U8:X8"/>
    <mergeCell ref="Z8:AB8"/>
    <mergeCell ref="AE8:AH8"/>
    <mergeCell ref="J13:K13"/>
    <mergeCell ref="M13:N13"/>
    <mergeCell ref="O13:R13"/>
    <mergeCell ref="B9:AG9"/>
    <mergeCell ref="B10:D10"/>
    <mergeCell ref="E10:I10"/>
    <mergeCell ref="J10:K10"/>
    <mergeCell ref="M10:N10"/>
    <mergeCell ref="O10:R10"/>
    <mergeCell ref="S10:W10"/>
    <mergeCell ref="Y10:Z10"/>
    <mergeCell ref="AA10:AF10"/>
    <mergeCell ref="AG10:AH10"/>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A5:AH6"/>
    <mergeCell ref="B13:C13"/>
    <mergeCell ref="D13:I13"/>
  </mergeCells>
  <pageMargins left="1.47"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2015-05-17T05:11:22Z</cp:lastPrinted>
  <dcterms:created xsi:type="dcterms:W3CDTF">2015-05-16T10:42:03Z</dcterms:created>
  <dcterms:modified xsi:type="dcterms:W3CDTF">2015-05-17T05:11:23Z</dcterms:modified>
</cp:coreProperties>
</file>